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6/JN_051_2026_PKZ_zascita_M/JN_051_2026_RD_koncna/"/>
    </mc:Choice>
  </mc:AlternateContent>
  <xr:revisionPtr revIDLastSave="89" documentId="13_ncr:1_{38396A87-C56A-43E4-847E-30393242144B}" xr6:coauthVersionLast="47" xr6:coauthVersionMax="47" xr10:uidLastSave="{619FE357-230B-4D5C-B787-CFDD6ED893C4}"/>
  <bookViews>
    <workbookView xWindow="-120" yWindow="-120" windowWidth="29040" windowHeight="17520" xr2:uid="{00000000-000D-0000-FFFF-FFFF00000000}"/>
  </bookViews>
  <sheets>
    <sheet name="Kumulativa" sheetId="1" r:id="rId1"/>
    <sheet name="Lista cen za 1 leto" sheetId="5" r:id="rId2"/>
    <sheet name="List1" sheetId="6" state="hidden" r:id="rId3"/>
  </sheets>
  <definedNames>
    <definedName name="_Toc96926423" localSheetId="0">Kumulativa!#REF!</definedName>
    <definedName name="_Toc96926423" localSheetId="1">'Lista cen za 1 leto'!$B$6</definedName>
    <definedName name="_Toc96926460" localSheetId="0">Kumulativa!#REF!</definedName>
    <definedName name="_Toc96926460" localSheetId="1">'Lista cen za 1 leto'!$B$26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24" i="5" l="1"/>
  <c r="F20" i="5" l="1"/>
  <c r="F34" i="5"/>
  <c r="F33" i="5"/>
  <c r="F32" i="5"/>
  <c r="F31" i="5" l="1"/>
  <c r="F29" i="5"/>
  <c r="F27" i="5"/>
  <c r="F25" i="5"/>
  <c r="F23" i="5"/>
  <c r="F22" i="5"/>
  <c r="F18" i="5"/>
  <c r="F16" i="5"/>
  <c r="F15" i="5"/>
  <c r="F14" i="5"/>
  <c r="F13" i="5"/>
  <c r="F12" i="5"/>
  <c r="F11" i="5"/>
  <c r="F8" i="5"/>
  <c r="F7" i="5"/>
  <c r="F35" i="5" l="1"/>
  <c r="E6" i="1"/>
  <c r="F6" i="1" s="1"/>
  <c r="F7" i="1" s="1"/>
</calcChain>
</file>

<file path=xl/sharedStrings.xml><?xml version="1.0" encoding="utf-8"?>
<sst xmlns="http://schemas.openxmlformats.org/spreadsheetml/2006/main" count="127" uniqueCount="83">
  <si>
    <t>PONUDBENI PREDRAČUN -  Vzdrževanje PKZ na opremi DEM 2027-2028</t>
  </si>
  <si>
    <t xml:space="preserve">PONUDNIK: 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</si>
  <si>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</si>
  <si>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</si>
  <si>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</si>
  <si>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</si>
  <si>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</si>
  <si>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</si>
  <si>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 xml:space="preserve"> Vzdrževanje PKZ na opremi DEM 2027-2028</t>
  </si>
  <si>
    <t>kpl</t>
  </si>
  <si>
    <t xml:space="preserve">Skupaj </t>
  </si>
  <si>
    <t>Že vstavljene formule so ponudnikom v pomoč, vendar je ponudnik sam odgovoren za pravilnost in je dolžan preveriti ustreznost formul.</t>
  </si>
  <si>
    <t xml:space="preserve">Kraj in datum: </t>
  </si>
  <si>
    <t>Žig in podpis,</t>
  </si>
  <si>
    <t>PONUDBENI PREDRAČUN</t>
  </si>
  <si>
    <t>Vzdrževanje PKZ na opremi DEM za eno leto</t>
  </si>
  <si>
    <t>Pripravljalna dela</t>
  </si>
  <si>
    <t>1.1</t>
  </si>
  <si>
    <t>Ureditev gradbišča - ročna izvedba del</t>
  </si>
  <si>
    <t>1.2</t>
  </si>
  <si>
    <t>Ureditev gradbišča - izvedba del s peskanjem</t>
  </si>
  <si>
    <t>1.3</t>
  </si>
  <si>
    <t xml:space="preserve">Postavitev delovnega odra </t>
  </si>
  <si>
    <t>2</t>
  </si>
  <si>
    <t>Priprava površin</t>
  </si>
  <si>
    <t>2.1</t>
  </si>
  <si>
    <t>Priprava površine s peskanjem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</si>
  <si>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</si>
  <si>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2.2</t>
  </si>
  <si>
    <t>Priprava površine s strojnim čiščenjem</t>
  </si>
  <si>
    <t>2.3</t>
  </si>
  <si>
    <t>Priprava površine s ročnim čiščenjem</t>
  </si>
  <si>
    <t>2.4</t>
  </si>
  <si>
    <t>Priprava površin za nanos PKZ premazov</t>
  </si>
  <si>
    <t>2.5</t>
  </si>
  <si>
    <t>Tlačno pranje površin</t>
  </si>
  <si>
    <t>2.6</t>
  </si>
  <si>
    <t>Ultra visoko tlačno pranje površin</t>
  </si>
  <si>
    <t>3</t>
  </si>
  <si>
    <t>Metalizacija</t>
  </si>
  <si>
    <t>3.1</t>
  </si>
  <si>
    <t>4</t>
  </si>
  <si>
    <t>Izravnava zajed</t>
  </si>
  <si>
    <t>4.1</t>
  </si>
  <si>
    <t>Izravnava globljih korozijskih poškodb in neravnin</t>
  </si>
  <si>
    <t>kg</t>
  </si>
  <si>
    <t>5</t>
  </si>
  <si>
    <t>Nanos protikorozijskih premazov</t>
  </si>
  <si>
    <t>5.1</t>
  </si>
  <si>
    <t>Nanos epoksi temelja bogatega s cinkom</t>
  </si>
  <si>
    <t>5.2</t>
  </si>
  <si>
    <t>Nanos epoksi premaza s steklenimi luskami (glass-flake)</t>
  </si>
  <si>
    <t>5.3</t>
  </si>
  <si>
    <t>Nanos epoksi premaza</t>
  </si>
  <si>
    <t>5.4</t>
  </si>
  <si>
    <t>Nanos poliuretanskega premaza</t>
  </si>
  <si>
    <t>6</t>
  </si>
  <si>
    <t>Čiščenje gradbišča</t>
  </si>
  <si>
    <t>6.1</t>
  </si>
  <si>
    <t>Čiščenje in odstranitev odpadkov z gradbišča</t>
  </si>
  <si>
    <t>7</t>
  </si>
  <si>
    <t>Predaja dokumentacije</t>
  </si>
  <si>
    <t>7.1</t>
  </si>
  <si>
    <t>Dokumentacija izvajalca</t>
  </si>
  <si>
    <t>8</t>
  </si>
  <si>
    <t>Dobava premaznih materialov</t>
  </si>
  <si>
    <t>8.1</t>
  </si>
  <si>
    <t>Dobava epoksi temelja bogatega s cinkom</t>
  </si>
  <si>
    <t>8.2</t>
  </si>
  <si>
    <t>Dobava epoksi premaz s steklenimi luskami (glass-flake)</t>
  </si>
  <si>
    <t>8.3</t>
  </si>
  <si>
    <t>Dobava epoksi premaz</t>
  </si>
  <si>
    <t>8.4</t>
  </si>
  <si>
    <t>Dobava poliuretanskega premaza</t>
  </si>
  <si>
    <t>Skupaj</t>
  </si>
  <si>
    <t>Kraj in datum:</t>
  </si>
  <si>
    <t>Nanos epoksi premaza s steklenimi luskami »glass-flake«</t>
  </si>
  <si>
    <t>Nanos epoksi temelja tolerantnega na pripravo površin in vlago</t>
  </si>
  <si>
    <t>Čiščenje in odstranitev odpadkov</t>
  </si>
  <si>
    <t>Dobava epoksi premaz s steklenimi luskami ("glass-flake)</t>
  </si>
  <si>
    <t>Dobava epoksi temelja tolerantnega na pripravo površin, vlago</t>
  </si>
  <si>
    <r>
      <t>Ponudniki izpolnjujejo</t>
    </r>
    <r>
      <rPr>
        <b/>
        <sz val="11"/>
        <color theme="1"/>
        <rFont val="Arial"/>
        <family val="2"/>
        <charset val="238"/>
      </rPr>
      <t xml:space="preserve"> modro obarvana polja na največ dve (2) decimalni mesti</t>
    </r>
    <r>
      <rPr>
        <sz val="11"/>
        <color theme="1"/>
        <rFont val="Arial"/>
        <family val="2"/>
        <charset val="238"/>
      </rPr>
      <t>.</t>
    </r>
  </si>
  <si>
    <t>Žig in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</si>
</sst>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16" fontId="0" fillId="0" borderId="0" xfId="0" applyNumberFormat="1"/>
    <xf numFmtId="49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/>
    </xf>
    <xf numFmtId="49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49" fontId="2" fillId="0" borderId="0" xfId="0" applyNumberFormat="1" applyFont="1"/>
    <xf numFmtId="16" fontId="2" fillId="0" borderId="0" xfId="0" applyNumberFormat="1" applyFont="1"/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5"/>
  <sheetViews>
    <sheetView tabSelected="1" zoomScaleNormal="100" workbookViewId="0">
      <selection activeCell="F6" sqref="F6"/>
    </sheetView>
  </sheetViews>
  <sheetFormatPr defaultRowHeight="15" x14ac:dyDescent="0.25"/>
  <cols>
    <col min="1" max="1" width="8" bestFit="1" customWidth="1"/>
    <col min="2" max="2" width="68.7109375" customWidth="1"/>
    <col min="3" max="3" width="12" bestFit="1" customWidth="1"/>
    <col min="5" max="5" width="16.85546875" customWidth="1"/>
    <col min="6" max="6" width="15.5703125" customWidth="1"/>
    <col min="7" max="7" width="3.28515625" hidden="1" customWidth="1"/>
    <col min="8" max="8" width="15.5703125" hidden="1" customWidth="1"/>
    <col min="9" max="9" width="4.28515625" hidden="1" customWidth="1"/>
    <col min="10" max="10" width="11.7109375" hidden="1" customWidth="1"/>
    <col min="11" max="11" width="4.28515625" hidden="1" customWidth="1"/>
    <col min="12" max="12" width="11.7109375" hidden="1" customWidth="1"/>
    <col min="13" max="13" width="4.28515625" hidden="1" customWidth="1"/>
    <col min="14" max="14" width="11.7109375" hidden="1" customWidth="1"/>
    <col min="15" max="15" width="3.28515625" hidden="1" customWidth="1"/>
    <col min="16" max="16" width="11.7109375" hidden="1" customWidth="1"/>
    <col min="17" max="17" width="4.28515625" hidden="1" customWidth="1"/>
    <col min="18" max="18" width="12.85546875" hidden="1" customWidth="1"/>
    <col min="19" max="19" width="2.5703125" hidden="1" customWidth="1"/>
    <col min="20" max="20" width="14.42578125" hidden="1" customWidth="1"/>
    <col min="21" max="21" width="2.5703125" hidden="1" customWidth="1"/>
    <col min="22" max="22" width="14.42578125" hidden="1" customWidth="1"/>
    <col min="23" max="23" width="3" customWidth="1"/>
  </cols>
  <sheetData>
    <row r="1" spans="1:23" x14ac:dyDescent="0.25">
      <c r="A1" s="36" t="s">
        <v>0</v>
      </c>
      <c r="B1" s="37"/>
      <c r="C1" s="37"/>
      <c r="D1" s="37"/>
      <c r="E1" s="37"/>
      <c r="F1" s="37"/>
    </row>
    <row r="2" spans="1:23" ht="15.75" x14ac:dyDescent="0.25">
      <c r="A2" s="2"/>
      <c r="B2" s="3"/>
      <c r="C2" s="3"/>
      <c r="D2" s="3"/>
    </row>
    <row r="3" spans="1:23" x14ac:dyDescent="0.25">
      <c r="A3" s="38" t="s">
        <v>1</v>
      </c>
      <c r="B3" s="38"/>
      <c r="C3" s="38"/>
      <c r="D3" s="38"/>
      <c r="E3" s="38"/>
      <c r="F3" s="38"/>
    </row>
    <row r="4" spans="1:23" ht="15" customHeight="1" x14ac:dyDescent="0.25">
      <c r="A4" s="1"/>
    </row>
    <row r="5" spans="1:23" ht="36" customHeight="1" x14ac:dyDescent="0.25">
      <c r="A5" s="11" t="s">
        <v>2</v>
      </c>
      <c r="B5" s="12" t="s">
        <v>3</v>
      </c>
      <c r="C5" s="11" t="s">
        <v>4</v>
      </c>
      <c r="D5" s="12" t="s">
        <v>5</v>
      </c>
      <c r="E5" s="11" t="s">
        <v>6</v>
      </c>
      <c r="F5" s="11" t="s">
        <v>7</v>
      </c>
    </row>
    <row r="6" spans="1:23" x14ac:dyDescent="0.25">
      <c r="A6" s="7">
        <v>1</v>
      </c>
      <c r="B6" s="6" t="s">
        <v>8</v>
      </c>
      <c r="C6" s="7" t="s">
        <v>9</v>
      </c>
      <c r="D6" s="7">
        <v>2</v>
      </c>
      <c r="E6" s="8">
        <f>SUM('Lista cen za 1 leto'!F7:F34)</f>
        <v>0</v>
      </c>
      <c r="F6" s="8">
        <f>D6*E6</f>
        <v>0</v>
      </c>
    </row>
    <row r="7" spans="1:23" x14ac:dyDescent="0.25">
      <c r="A7" s="9"/>
      <c r="B7" s="39" t="s">
        <v>10</v>
      </c>
      <c r="C7" s="39"/>
      <c r="D7" s="39"/>
      <c r="E7" s="39"/>
      <c r="F7" s="10">
        <f>SUM(F6:F6)</f>
        <v>0</v>
      </c>
    </row>
    <row r="9" spans="1:23" x14ac:dyDescent="0.25">
      <c r="A9" t="s">
        <v>11</v>
      </c>
    </row>
    <row r="11" spans="1:23" x14ac:dyDescent="0.25">
      <c r="A11" t="s">
        <v>12</v>
      </c>
      <c r="D11" t="s">
        <v>13</v>
      </c>
    </row>
    <row r="14" spans="1:23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4"/>
    </row>
    <row r="63" spans="1:23" x14ac:dyDescent="0.25">
      <c r="A63" s="4"/>
    </row>
    <row r="64" spans="1:23" x14ac:dyDescent="0.25">
      <c r="A64" s="4"/>
    </row>
    <row r="65" spans="1:1" x14ac:dyDescent="0.25">
      <c r="A65" s="4"/>
    </row>
  </sheetData>
  <mergeCells count="3">
    <mergeCell ref="A1:F1"/>
    <mergeCell ref="A3:F3"/>
    <mergeCell ref="B7:E7"/>
  </mergeCells>
  <phoneticPr fontId="6" type="noConversion"/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4"/>
  <sheetViews>
    <sheetView topLeftCell="A4" zoomScale="115" zoomScaleNormal="115" workbookViewId="0">
      <selection activeCell="I17" sqref="I17"/>
    </sheetView>
  </sheetViews>
  <sheetFormatPr defaultRowHeight="14.25" x14ac:dyDescent="0.2"/>
  <cols>
    <col min="1" max="1" width="8" style="2" bestFit="1" customWidth="1"/>
    <col min="2" max="2" width="68.7109375" style="2" customWidth="1"/>
    <col min="3" max="3" width="12" style="2" bestFit="1" customWidth="1"/>
    <col min="4" max="4" width="9.140625" style="2"/>
    <col min="5" max="5" width="16.85546875" style="2" customWidth="1"/>
    <col min="6" max="6" width="15.5703125" style="2" customWidth="1"/>
    <col min="7" max="16384" width="9.140625" style="2"/>
  </cols>
  <sheetData>
    <row r="1" spans="1:6" ht="15" x14ac:dyDescent="0.25">
      <c r="A1" s="34" t="s">
        <v>14</v>
      </c>
      <c r="B1" s="35"/>
      <c r="C1" s="35"/>
      <c r="D1" s="35"/>
      <c r="E1" s="35"/>
      <c r="F1" s="35"/>
    </row>
    <row r="2" spans="1:6" ht="15" x14ac:dyDescent="0.2">
      <c r="B2" s="13"/>
      <c r="C2" s="13"/>
      <c r="D2" s="13"/>
    </row>
    <row r="3" spans="1:6" ht="15" x14ac:dyDescent="0.25">
      <c r="A3" s="35" t="s">
        <v>15</v>
      </c>
      <c r="B3" s="35"/>
      <c r="C3" s="35"/>
      <c r="D3" s="35"/>
      <c r="E3" s="35"/>
      <c r="F3" s="35"/>
    </row>
    <row r="4" spans="1:6" ht="15" x14ac:dyDescent="0.25">
      <c r="A4" s="14"/>
    </row>
    <row r="5" spans="1:6" ht="28.5" x14ac:dyDescent="0.2">
      <c r="A5" s="27" t="s">
        <v>2</v>
      </c>
      <c r="B5" s="28" t="s">
        <v>3</v>
      </c>
      <c r="C5" s="27" t="s">
        <v>4</v>
      </c>
      <c r="D5" s="28" t="s">
        <v>5</v>
      </c>
      <c r="E5" s="27" t="s">
        <v>6</v>
      </c>
      <c r="F5" s="27" t="s">
        <v>7</v>
      </c>
    </row>
    <row r="6" spans="1:6" x14ac:dyDescent="0.2">
      <c r="A6" s="15">
        <v>1</v>
      </c>
      <c r="B6" s="16" t="s">
        <v>16</v>
      </c>
      <c r="C6" s="17"/>
      <c r="D6" s="17"/>
      <c r="E6" s="17"/>
      <c r="F6" s="17"/>
    </row>
    <row r="7" spans="1:6" x14ac:dyDescent="0.2">
      <c r="A7" s="18" t="s">
        <v>17</v>
      </c>
      <c r="B7" s="19" t="s">
        <v>18</v>
      </c>
      <c r="C7" s="20" t="s">
        <v>9</v>
      </c>
      <c r="D7" s="20">
        <v>5</v>
      </c>
      <c r="E7" s="33">
        <v>0</v>
      </c>
      <c r="F7" s="21">
        <f>D7*E7</f>
        <v>0</v>
      </c>
    </row>
    <row r="8" spans="1:6" x14ac:dyDescent="0.2">
      <c r="A8" s="18" t="s">
        <v>19</v>
      </c>
      <c r="B8" s="19" t="s">
        <v>20</v>
      </c>
      <c r="C8" s="20" t="s">
        <v>9</v>
      </c>
      <c r="D8" s="20">
        <v>5</v>
      </c>
      <c r="E8" s="33">
        <v>0</v>
      </c>
      <c r="F8" s="21">
        <f t="shared" ref="F8:F18" si="0">D8*E8</f>
        <v>0</v>
      </c>
    </row>
    <row r="9" spans="1:6" x14ac:dyDescent="0.2">
      <c r="A9" s="18" t="s">
        <v>21</v>
      </c>
      <c r="B9" s="19" t="s">
        <v>22</v>
      </c>
      <c r="C9" s="20" t="s">
        <v>9</v>
      </c>
      <c r="D9" s="20">
        <v>2</v>
      </c>
      <c r="E9" s="33">
        <v>0</v>
      </c>
      <c r="F9" s="21">
        <f>D9*E9</f>
        <v>0</v>
      </c>
    </row>
    <row r="10" spans="1:6" x14ac:dyDescent="0.2">
      <c r="A10" s="22" t="s">
        <v>23</v>
      </c>
      <c r="B10" s="16" t="s">
        <v>24</v>
      </c>
      <c r="C10" s="23"/>
      <c r="D10" s="23"/>
      <c r="E10" s="24"/>
      <c r="F10" s="24"/>
    </row>
    <row r="11" spans="1:6" ht="16.5" x14ac:dyDescent="0.2">
      <c r="A11" s="18" t="s">
        <v>25</v>
      </c>
      <c r="B11" s="19" t="s">
        <v>26</v>
      </c>
      <c r="C11" s="20" t="s">
        <v>27</v>
      </c>
      <c r="D11" s="20">
        <v>1000</v>
      </c>
      <c r="E11" s="33">
        <v>0</v>
      </c>
      <c r="F11" s="21">
        <f t="shared" si="0"/>
        <v>0</v>
      </c>
    </row>
    <row r="12" spans="1:6" ht="16.5" x14ac:dyDescent="0.2">
      <c r="A12" s="18" t="s">
        <v>28</v>
      </c>
      <c r="B12" s="19" t="s">
        <v>29</v>
      </c>
      <c r="C12" s="20" t="s">
        <v>27</v>
      </c>
      <c r="D12" s="20">
        <v>100</v>
      </c>
      <c r="E12" s="33">
        <v>0</v>
      </c>
      <c r="F12" s="21">
        <f t="shared" si="0"/>
        <v>0</v>
      </c>
    </row>
    <row r="13" spans="1:6" ht="16.5" x14ac:dyDescent="0.2">
      <c r="A13" s="18" t="s">
        <v>30</v>
      </c>
      <c r="B13" s="19" t="s">
        <v>31</v>
      </c>
      <c r="C13" s="20" t="s">
        <v>27</v>
      </c>
      <c r="D13" s="20">
        <v>100</v>
      </c>
      <c r="E13" s="33">
        <v>0</v>
      </c>
      <c r="F13" s="21">
        <f t="shared" si="0"/>
        <v>0</v>
      </c>
    </row>
    <row r="14" spans="1:6" ht="16.5" x14ac:dyDescent="0.2">
      <c r="A14" s="18" t="s">
        <v>32</v>
      </c>
      <c r="B14" s="19" t="s">
        <v>33</v>
      </c>
      <c r="C14" s="20" t="s">
        <v>27</v>
      </c>
      <c r="D14" s="20">
        <v>100</v>
      </c>
      <c r="E14" s="33">
        <v>0</v>
      </c>
      <c r="F14" s="21">
        <f t="shared" si="0"/>
        <v>0</v>
      </c>
    </row>
    <row r="15" spans="1:6" ht="16.5" x14ac:dyDescent="0.2">
      <c r="A15" s="18" t="s">
        <v>34</v>
      </c>
      <c r="B15" s="19" t="s">
        <v>35</v>
      </c>
      <c r="C15" s="20" t="s">
        <v>27</v>
      </c>
      <c r="D15" s="20">
        <v>200</v>
      </c>
      <c r="E15" s="33">
        <v>0</v>
      </c>
      <c r="F15" s="21">
        <f t="shared" si="0"/>
        <v>0</v>
      </c>
    </row>
    <row r="16" spans="1:6" ht="16.5" x14ac:dyDescent="0.2">
      <c r="A16" s="18" t="s">
        <v>36</v>
      </c>
      <c r="B16" s="19" t="s">
        <v>37</v>
      </c>
      <c r="C16" s="20" t="s">
        <v>27</v>
      </c>
      <c r="D16" s="20">
        <v>50</v>
      </c>
      <c r="E16" s="33">
        <v>0</v>
      </c>
      <c r="F16" s="21">
        <f t="shared" si="0"/>
        <v>0</v>
      </c>
    </row>
    <row r="17" spans="1:6" x14ac:dyDescent="0.2">
      <c r="A17" s="22" t="s">
        <v>38</v>
      </c>
      <c r="B17" s="16" t="s">
        <v>39</v>
      </c>
      <c r="C17" s="23"/>
      <c r="D17" s="23"/>
      <c r="E17" s="24"/>
      <c r="F17" s="24"/>
    </row>
    <row r="18" spans="1:6" ht="16.5" x14ac:dyDescent="0.2">
      <c r="A18" s="18" t="s">
        <v>40</v>
      </c>
      <c r="B18" s="19" t="s">
        <v>39</v>
      </c>
      <c r="C18" s="20" t="s">
        <v>27</v>
      </c>
      <c r="D18" s="20">
        <v>100</v>
      </c>
      <c r="E18" s="33">
        <v>0</v>
      </c>
      <c r="F18" s="21">
        <f t="shared" si="0"/>
        <v>0</v>
      </c>
    </row>
    <row r="19" spans="1:6" x14ac:dyDescent="0.2">
      <c r="A19" s="22" t="s">
        <v>41</v>
      </c>
      <c r="B19" s="16" t="s">
        <v>42</v>
      </c>
      <c r="C19" s="23"/>
      <c r="D19" s="23"/>
      <c r="E19" s="24"/>
      <c r="F19" s="24"/>
    </row>
    <row r="20" spans="1:6" x14ac:dyDescent="0.2">
      <c r="A20" s="18" t="s">
        <v>43</v>
      </c>
      <c r="B20" s="19" t="s">
        <v>44</v>
      </c>
      <c r="C20" s="20" t="s">
        <v>45</v>
      </c>
      <c r="D20" s="20">
        <v>100</v>
      </c>
      <c r="E20" s="33">
        <v>0</v>
      </c>
      <c r="F20" s="21">
        <f t="shared" ref="F20" si="1">D20*E20</f>
        <v>0</v>
      </c>
    </row>
    <row r="21" spans="1:6" x14ac:dyDescent="0.2">
      <c r="A21" s="22" t="s">
        <v>46</v>
      </c>
      <c r="B21" s="16" t="s">
        <v>47</v>
      </c>
      <c r="C21" s="23"/>
      <c r="D21" s="23"/>
      <c r="E21" s="24"/>
      <c r="F21" s="24"/>
    </row>
    <row r="22" spans="1:6" ht="16.5" x14ac:dyDescent="0.2">
      <c r="A22" s="18" t="s">
        <v>48</v>
      </c>
      <c r="B22" s="19" t="s">
        <v>49</v>
      </c>
      <c r="C22" s="20" t="s">
        <v>27</v>
      </c>
      <c r="D22" s="20">
        <v>300</v>
      </c>
      <c r="E22" s="33">
        <v>0</v>
      </c>
      <c r="F22" s="21">
        <f t="shared" ref="F22:F31" si="2">D22*E22</f>
        <v>0</v>
      </c>
    </row>
    <row r="23" spans="1:6" ht="16.5" x14ac:dyDescent="0.2">
      <c r="A23" s="18" t="s">
        <v>50</v>
      </c>
      <c r="B23" s="19" t="s">
        <v>51</v>
      </c>
      <c r="C23" s="20" t="s">
        <v>27</v>
      </c>
      <c r="D23" s="20">
        <v>300</v>
      </c>
      <c r="E23" s="33">
        <v>0</v>
      </c>
      <c r="F23" s="21">
        <f t="shared" si="2"/>
        <v>0</v>
      </c>
    </row>
    <row r="24" spans="1:6" ht="16.5" x14ac:dyDescent="0.2">
      <c r="A24" s="18" t="s">
        <v>52</v>
      </c>
      <c r="B24" s="19" t="s">
        <v>53</v>
      </c>
      <c r="C24" s="20" t="s">
        <v>27</v>
      </c>
      <c r="D24" s="20">
        <v>500</v>
      </c>
      <c r="E24" s="33">
        <v>0</v>
      </c>
      <c r="F24" s="21">
        <f t="shared" ref="F24" si="3">D24*E24</f>
        <v>0</v>
      </c>
    </row>
    <row r="25" spans="1:6" ht="16.5" x14ac:dyDescent="0.2">
      <c r="A25" s="18" t="s">
        <v>54</v>
      </c>
      <c r="B25" s="19" t="s">
        <v>55</v>
      </c>
      <c r="C25" s="20" t="s">
        <v>27</v>
      </c>
      <c r="D25" s="20">
        <v>300</v>
      </c>
      <c r="E25" s="33">
        <v>0</v>
      </c>
      <c r="F25" s="21">
        <f t="shared" si="2"/>
        <v>0</v>
      </c>
    </row>
    <row r="26" spans="1:6" x14ac:dyDescent="0.2">
      <c r="A26" s="22" t="s">
        <v>56</v>
      </c>
      <c r="B26" s="16" t="s">
        <v>57</v>
      </c>
      <c r="C26" s="23"/>
      <c r="D26" s="23"/>
      <c r="E26" s="24"/>
      <c r="F26" s="24"/>
    </row>
    <row r="27" spans="1:6" x14ac:dyDescent="0.2">
      <c r="A27" s="18" t="s">
        <v>58</v>
      </c>
      <c r="B27" s="19" t="s">
        <v>59</v>
      </c>
      <c r="C27" s="20" t="s">
        <v>9</v>
      </c>
      <c r="D27" s="20">
        <v>10</v>
      </c>
      <c r="E27" s="33">
        <v>0</v>
      </c>
      <c r="F27" s="21">
        <f t="shared" si="2"/>
        <v>0</v>
      </c>
    </row>
    <row r="28" spans="1:6" x14ac:dyDescent="0.2">
      <c r="A28" s="22" t="s">
        <v>60</v>
      </c>
      <c r="B28" s="16" t="s">
        <v>61</v>
      </c>
      <c r="C28" s="23"/>
      <c r="D28" s="23"/>
      <c r="E28" s="24"/>
      <c r="F28" s="24"/>
    </row>
    <row r="29" spans="1:6" x14ac:dyDescent="0.2">
      <c r="A29" s="18" t="s">
        <v>62</v>
      </c>
      <c r="B29" s="19" t="s">
        <v>63</v>
      </c>
      <c r="C29" s="20" t="s">
        <v>9</v>
      </c>
      <c r="D29" s="20">
        <v>10</v>
      </c>
      <c r="E29" s="33">
        <v>0</v>
      </c>
      <c r="F29" s="21">
        <f t="shared" si="2"/>
        <v>0</v>
      </c>
    </row>
    <row r="30" spans="1:6" x14ac:dyDescent="0.2">
      <c r="A30" s="22" t="s">
        <v>64</v>
      </c>
      <c r="B30" s="16" t="s">
        <v>65</v>
      </c>
      <c r="C30" s="23"/>
      <c r="D30" s="23"/>
      <c r="E30" s="24"/>
      <c r="F30" s="24"/>
    </row>
    <row r="31" spans="1:6" ht="16.5" x14ac:dyDescent="0.2">
      <c r="A31" s="18" t="s">
        <v>66</v>
      </c>
      <c r="B31" s="19" t="s">
        <v>67</v>
      </c>
      <c r="C31" s="20" t="s">
        <v>27</v>
      </c>
      <c r="D31" s="20">
        <v>100</v>
      </c>
      <c r="E31" s="33">
        <v>0</v>
      </c>
      <c r="F31" s="21">
        <f t="shared" si="2"/>
        <v>0</v>
      </c>
    </row>
    <row r="32" spans="1:6" ht="16.5" x14ac:dyDescent="0.2">
      <c r="A32" s="18" t="s">
        <v>68</v>
      </c>
      <c r="B32" s="19" t="s">
        <v>69</v>
      </c>
      <c r="C32" s="20" t="s">
        <v>27</v>
      </c>
      <c r="D32" s="20">
        <v>100</v>
      </c>
      <c r="E32" s="33">
        <v>0</v>
      </c>
      <c r="F32" s="21">
        <f t="shared" ref="F32:F34" si="4">D32*E32</f>
        <v>0</v>
      </c>
    </row>
    <row r="33" spans="1:6" ht="16.5" x14ac:dyDescent="0.2">
      <c r="A33" s="18" t="s">
        <v>70</v>
      </c>
      <c r="B33" s="19" t="s">
        <v>71</v>
      </c>
      <c r="C33" s="20" t="s">
        <v>27</v>
      </c>
      <c r="D33" s="20">
        <v>100</v>
      </c>
      <c r="E33" s="33">
        <v>0</v>
      </c>
      <c r="F33" s="21">
        <f t="shared" si="4"/>
        <v>0</v>
      </c>
    </row>
    <row r="34" spans="1:6" ht="16.5" x14ac:dyDescent="0.2">
      <c r="A34" s="18" t="s">
        <v>72</v>
      </c>
      <c r="B34" s="19" t="s">
        <v>73</v>
      </c>
      <c r="C34" s="20" t="s">
        <v>27</v>
      </c>
      <c r="D34" s="20">
        <v>100</v>
      </c>
      <c r="E34" s="33">
        <v>0</v>
      </c>
      <c r="F34" s="21">
        <f t="shared" si="4"/>
        <v>0</v>
      </c>
    </row>
    <row r="35" spans="1:6" ht="15" x14ac:dyDescent="0.2">
      <c r="A35" s="29"/>
      <c r="B35" s="30" t="s">
        <v>74</v>
      </c>
      <c r="C35" s="30"/>
      <c r="D35" s="31"/>
      <c r="E35" s="30"/>
      <c r="F35" s="32">
        <f>SUM(F7:F34)</f>
        <v>0</v>
      </c>
    </row>
    <row r="37" spans="1:6" x14ac:dyDescent="0.2">
      <c r="A37" s="2" t="s">
        <v>11</v>
      </c>
    </row>
    <row r="38" spans="1:6" ht="15" x14ac:dyDescent="0.25">
      <c r="A38" s="2" t="s">
        <v>81</v>
      </c>
    </row>
    <row r="40" spans="1:6" x14ac:dyDescent="0.2">
      <c r="A40" s="2" t="s">
        <v>75</v>
      </c>
      <c r="D40" s="2" t="s">
        <v>82</v>
      </c>
    </row>
    <row r="43" spans="1:6" x14ac:dyDescent="0.2">
      <c r="A43" s="25"/>
      <c r="B43" s="25"/>
    </row>
    <row r="44" spans="1:6" x14ac:dyDescent="0.2">
      <c r="A44" s="25"/>
      <c r="B44" s="25"/>
    </row>
    <row r="45" spans="1:6" x14ac:dyDescent="0.2">
      <c r="A45" s="25"/>
      <c r="B45" s="25"/>
    </row>
    <row r="46" spans="1:6" x14ac:dyDescent="0.2">
      <c r="A46" s="25"/>
      <c r="B46" s="25"/>
    </row>
    <row r="47" spans="1:6" x14ac:dyDescent="0.2">
      <c r="A47" s="25"/>
      <c r="B47" s="25"/>
    </row>
    <row r="48" spans="1:6" x14ac:dyDescent="0.2">
      <c r="A48" s="25"/>
      <c r="B48" s="25"/>
    </row>
    <row r="49" spans="1:6" x14ac:dyDescent="0.2">
      <c r="A49" s="25"/>
      <c r="B49" s="25"/>
    </row>
    <row r="50" spans="1:6" x14ac:dyDescent="0.2">
      <c r="A50" s="25"/>
      <c r="B50" s="25"/>
    </row>
    <row r="51" spans="1:6" x14ac:dyDescent="0.2">
      <c r="A51" s="25"/>
      <c r="B51" s="25"/>
    </row>
    <row r="52" spans="1:6" x14ac:dyDescent="0.2">
      <c r="A52" s="25"/>
      <c r="B52" s="25"/>
      <c r="C52" s="25"/>
      <c r="D52" s="25"/>
      <c r="E52" s="25"/>
      <c r="F52" s="25"/>
    </row>
    <row r="53" spans="1:6" x14ac:dyDescent="0.2">
      <c r="A53" s="25"/>
      <c r="B53" s="25"/>
      <c r="C53" s="25"/>
      <c r="D53" s="25"/>
      <c r="E53" s="25"/>
      <c r="F53" s="25"/>
    </row>
    <row r="54" spans="1:6" x14ac:dyDescent="0.2">
      <c r="A54" s="25"/>
      <c r="B54" s="25"/>
      <c r="C54" s="25"/>
      <c r="D54" s="25"/>
      <c r="E54" s="25"/>
      <c r="F54" s="25"/>
    </row>
    <row r="55" spans="1:6" x14ac:dyDescent="0.2">
      <c r="A55" s="25"/>
      <c r="B55" s="25"/>
      <c r="C55" s="25"/>
      <c r="D55" s="25"/>
      <c r="E55" s="25"/>
      <c r="F55" s="25"/>
    </row>
    <row r="56" spans="1:6" x14ac:dyDescent="0.2">
      <c r="A56" s="25"/>
      <c r="B56" s="25"/>
      <c r="C56" s="25"/>
      <c r="D56" s="25"/>
      <c r="E56" s="25"/>
      <c r="F56" s="25"/>
    </row>
    <row r="57" spans="1:6" x14ac:dyDescent="0.2">
      <c r="A57" s="25"/>
      <c r="B57" s="25"/>
      <c r="C57" s="25"/>
      <c r="D57" s="25"/>
      <c r="E57" s="25"/>
      <c r="F57" s="25"/>
    </row>
    <row r="58" spans="1:6" x14ac:dyDescent="0.2">
      <c r="A58" s="25"/>
      <c r="B58" s="25"/>
      <c r="C58" s="25"/>
      <c r="D58" s="25"/>
      <c r="E58" s="25"/>
      <c r="F58" s="25"/>
    </row>
    <row r="59" spans="1:6" x14ac:dyDescent="0.2">
      <c r="A59" s="25"/>
      <c r="B59" s="25"/>
      <c r="C59" s="25"/>
      <c r="D59" s="25"/>
      <c r="E59" s="25"/>
      <c r="F59" s="25"/>
    </row>
    <row r="60" spans="1:6" x14ac:dyDescent="0.2">
      <c r="A60" s="25"/>
      <c r="B60" s="25"/>
      <c r="C60" s="25"/>
      <c r="D60" s="25"/>
      <c r="E60" s="25"/>
      <c r="F60" s="25"/>
    </row>
    <row r="61" spans="1:6" x14ac:dyDescent="0.2">
      <c r="A61" s="25"/>
      <c r="B61" s="25"/>
      <c r="C61" s="25"/>
      <c r="D61" s="25"/>
      <c r="E61" s="25"/>
      <c r="F61" s="25"/>
    </row>
    <row r="62" spans="1:6" x14ac:dyDescent="0.2">
      <c r="A62" s="25"/>
      <c r="B62" s="25"/>
      <c r="C62" s="25"/>
      <c r="D62" s="25"/>
      <c r="E62" s="25"/>
      <c r="F62" s="25"/>
    </row>
    <row r="63" spans="1:6" x14ac:dyDescent="0.2">
      <c r="A63" s="25"/>
      <c r="B63" s="25"/>
      <c r="C63" s="25"/>
      <c r="D63" s="25"/>
      <c r="E63" s="25"/>
      <c r="F63" s="25"/>
    </row>
    <row r="64" spans="1:6" x14ac:dyDescent="0.2">
      <c r="A64" s="25"/>
      <c r="B64" s="25"/>
      <c r="C64" s="25"/>
      <c r="D64" s="25"/>
      <c r="E64" s="25"/>
      <c r="F64" s="25"/>
    </row>
    <row r="65" spans="1:6" x14ac:dyDescent="0.2">
      <c r="A65" s="25"/>
      <c r="B65" s="25"/>
      <c r="C65" s="25"/>
      <c r="D65" s="25"/>
      <c r="E65" s="25"/>
      <c r="F65" s="25"/>
    </row>
    <row r="66" spans="1:6" x14ac:dyDescent="0.2">
      <c r="A66" s="25"/>
      <c r="B66" s="25"/>
      <c r="C66" s="25"/>
      <c r="D66" s="25"/>
      <c r="E66" s="25"/>
      <c r="F66" s="25"/>
    </row>
    <row r="67" spans="1:6" x14ac:dyDescent="0.2">
      <c r="A67" s="25"/>
      <c r="B67" s="25"/>
      <c r="C67" s="25"/>
      <c r="D67" s="25"/>
      <c r="E67" s="25"/>
      <c r="F67" s="25"/>
    </row>
    <row r="68" spans="1:6" x14ac:dyDescent="0.2">
      <c r="A68" s="25"/>
      <c r="B68" s="25"/>
      <c r="C68" s="25"/>
      <c r="D68" s="25"/>
      <c r="E68" s="25"/>
      <c r="F68" s="25"/>
    </row>
    <row r="69" spans="1:6" x14ac:dyDescent="0.2">
      <c r="A69" s="25"/>
      <c r="B69" s="25"/>
      <c r="C69" s="25"/>
      <c r="D69" s="25"/>
      <c r="E69" s="25"/>
      <c r="F69" s="25"/>
    </row>
    <row r="70" spans="1:6" x14ac:dyDescent="0.2">
      <c r="A70" s="25"/>
      <c r="B70" s="25"/>
      <c r="C70" s="25"/>
      <c r="D70" s="25"/>
      <c r="E70" s="25"/>
      <c r="F70" s="25"/>
    </row>
    <row r="71" spans="1:6" x14ac:dyDescent="0.2">
      <c r="A71" s="25"/>
      <c r="B71" s="25"/>
      <c r="C71" s="25"/>
      <c r="D71" s="25"/>
      <c r="E71" s="25"/>
      <c r="F71" s="25"/>
    </row>
    <row r="72" spans="1:6" x14ac:dyDescent="0.2">
      <c r="A72" s="25"/>
      <c r="B72" s="25"/>
      <c r="C72" s="25"/>
      <c r="D72" s="25"/>
      <c r="E72" s="25"/>
      <c r="F72" s="25"/>
    </row>
    <row r="73" spans="1:6" x14ac:dyDescent="0.2">
      <c r="A73" s="25"/>
      <c r="B73" s="25"/>
      <c r="C73" s="25"/>
      <c r="D73" s="25"/>
      <c r="E73" s="25"/>
      <c r="F73" s="25"/>
    </row>
    <row r="74" spans="1:6" x14ac:dyDescent="0.2">
      <c r="A74" s="25"/>
      <c r="B74" s="25"/>
      <c r="C74" s="25"/>
      <c r="D74" s="25"/>
      <c r="E74" s="25"/>
      <c r="F74" s="25"/>
    </row>
    <row r="75" spans="1:6" x14ac:dyDescent="0.2">
      <c r="A75" s="25"/>
      <c r="B75" s="25"/>
      <c r="C75" s="25"/>
      <c r="D75" s="25"/>
      <c r="E75" s="25"/>
      <c r="F75" s="25"/>
    </row>
    <row r="76" spans="1:6" x14ac:dyDescent="0.2">
      <c r="A76" s="25"/>
      <c r="B76" s="25"/>
      <c r="C76" s="25"/>
      <c r="D76" s="25"/>
      <c r="E76" s="25"/>
      <c r="F76" s="25"/>
    </row>
    <row r="77" spans="1:6" x14ac:dyDescent="0.2">
      <c r="A77" s="25"/>
      <c r="B77" s="25"/>
      <c r="C77" s="25"/>
      <c r="D77" s="25"/>
      <c r="E77" s="25"/>
      <c r="F77" s="25"/>
    </row>
    <row r="78" spans="1:6" x14ac:dyDescent="0.2">
      <c r="A78" s="25"/>
      <c r="B78" s="25"/>
      <c r="C78" s="25"/>
      <c r="D78" s="25"/>
      <c r="E78" s="25"/>
      <c r="F78" s="25"/>
    </row>
    <row r="79" spans="1:6" x14ac:dyDescent="0.2">
      <c r="A79" s="25"/>
      <c r="B79" s="25"/>
      <c r="C79" s="25"/>
      <c r="D79" s="25"/>
      <c r="E79" s="25"/>
      <c r="F79" s="25"/>
    </row>
    <row r="80" spans="1:6" x14ac:dyDescent="0.2">
      <c r="A80" s="25"/>
      <c r="B80" s="25"/>
      <c r="C80" s="25"/>
      <c r="D80" s="25"/>
      <c r="E80" s="25"/>
      <c r="F80" s="25"/>
    </row>
    <row r="81" spans="1:6" x14ac:dyDescent="0.2">
      <c r="A81" s="25"/>
      <c r="B81" s="25"/>
      <c r="C81" s="25"/>
      <c r="D81" s="25"/>
      <c r="E81" s="25"/>
      <c r="F81" s="25"/>
    </row>
    <row r="82" spans="1:6" x14ac:dyDescent="0.2">
      <c r="A82" s="25"/>
      <c r="B82" s="25"/>
      <c r="C82" s="25"/>
      <c r="D82" s="25"/>
      <c r="E82" s="25"/>
      <c r="F82" s="25"/>
    </row>
    <row r="83" spans="1:6" x14ac:dyDescent="0.2">
      <c r="A83" s="25"/>
      <c r="B83" s="25"/>
      <c r="C83" s="25"/>
      <c r="D83" s="25"/>
      <c r="E83" s="25"/>
      <c r="F83" s="25"/>
    </row>
    <row r="84" spans="1:6" x14ac:dyDescent="0.2">
      <c r="A84" s="25"/>
      <c r="B84" s="25"/>
      <c r="C84" s="25"/>
      <c r="D84" s="25"/>
      <c r="E84" s="25"/>
      <c r="F84" s="25"/>
    </row>
    <row r="85" spans="1:6" x14ac:dyDescent="0.2">
      <c r="A85" s="25"/>
      <c r="B85" s="25"/>
      <c r="C85" s="25"/>
      <c r="D85" s="25"/>
      <c r="E85" s="25"/>
      <c r="F85" s="25"/>
    </row>
    <row r="86" spans="1:6" x14ac:dyDescent="0.2">
      <c r="A86" s="25"/>
      <c r="B86" s="25"/>
      <c r="C86" s="25"/>
      <c r="D86" s="25"/>
      <c r="E86" s="25"/>
      <c r="F86" s="25"/>
    </row>
    <row r="87" spans="1:6" x14ac:dyDescent="0.2">
      <c r="A87" s="25"/>
      <c r="B87" s="25"/>
      <c r="C87" s="25"/>
      <c r="D87" s="25"/>
      <c r="E87" s="25"/>
      <c r="F87" s="25"/>
    </row>
    <row r="88" spans="1:6" x14ac:dyDescent="0.2">
      <c r="A88" s="25"/>
      <c r="B88" s="25"/>
      <c r="C88" s="25"/>
      <c r="D88" s="25"/>
      <c r="E88" s="25"/>
      <c r="F88" s="25"/>
    </row>
    <row r="89" spans="1:6" x14ac:dyDescent="0.2">
      <c r="A89" s="25"/>
      <c r="B89" s="25"/>
      <c r="C89" s="25"/>
      <c r="D89" s="25"/>
      <c r="E89" s="25"/>
      <c r="F89" s="25"/>
    </row>
    <row r="90" spans="1:6" x14ac:dyDescent="0.2">
      <c r="A90" s="25"/>
      <c r="B90" s="25"/>
      <c r="C90" s="25"/>
      <c r="D90" s="25"/>
      <c r="E90" s="25"/>
      <c r="F90" s="25"/>
    </row>
    <row r="91" spans="1:6" x14ac:dyDescent="0.2">
      <c r="A91" s="26"/>
    </row>
    <row r="92" spans="1:6" x14ac:dyDescent="0.2">
      <c r="A92" s="26"/>
    </row>
    <row r="93" spans="1:6" x14ac:dyDescent="0.2">
      <c r="A93" s="26"/>
    </row>
    <row r="94" spans="1:6" x14ac:dyDescent="0.2">
      <c r="A94" s="26"/>
    </row>
  </sheetData>
  <mergeCells count="2">
    <mergeCell ref="A1:F1"/>
    <mergeCell ref="A3:F3"/>
  </mergeCells>
  <phoneticPr fontId="6" type="noConversion"/>
  <dataValidations count="1">
    <dataValidation type="custom" allowBlank="1" showInputMessage="1" showErrorMessage="1" error="Vnesli ste število, ki ima več kot (2) decimalni mesti." prompt="Vnos na največ dve (2) decimalni mesti." sqref="E7:E9 E11:E16 E18 E20 E27 E29 E22:E25 E31:E34" xr:uid="{5C4580CC-36A3-454A-82C1-876E78CFBA00}">
      <formula1>INT(E7*100)=(E7*100)</formula1>
    </dataValidation>
  </dataValidations>
  <pageMargins left="0.7" right="0.7" top="0.75" bottom="0.75" header="0.3" footer="0.3"/>
  <pageSetup paperSize="9" scale="75" orientation="landscape" r:id="rId1"/>
  <ignoredErrors>
    <ignoredError sqref="A10 A17 A19 A21 A26 A28 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D4A8-E24D-4ACA-93C8-827DF9E35F3E}">
  <dimension ref="E5:E26"/>
  <sheetViews>
    <sheetView workbookViewId="0">
      <selection activeCell="E22" sqref="E22:E26"/>
    </sheetView>
  </sheetViews>
  <sheetFormatPr defaultRowHeight="15" x14ac:dyDescent="0.25"/>
  <sheetData>
    <row r="5" spans="5:5" x14ac:dyDescent="0.25">
      <c r="E5" t="s">
        <v>18</v>
      </c>
    </row>
    <row r="6" spans="5:5" x14ac:dyDescent="0.25">
      <c r="E6" t="s">
        <v>20</v>
      </c>
    </row>
    <row r="7" spans="5:5" x14ac:dyDescent="0.25">
      <c r="E7" t="s">
        <v>26</v>
      </c>
    </row>
    <row r="8" spans="5:5" x14ac:dyDescent="0.25">
      <c r="E8" t="s">
        <v>29</v>
      </c>
    </row>
    <row r="9" spans="5:5" x14ac:dyDescent="0.25">
      <c r="E9" t="s">
        <v>31</v>
      </c>
    </row>
    <row r="10" spans="5:5" x14ac:dyDescent="0.25">
      <c r="E10" t="s">
        <v>33</v>
      </c>
    </row>
    <row r="11" spans="5:5" x14ac:dyDescent="0.25">
      <c r="E11" t="s">
        <v>35</v>
      </c>
    </row>
    <row r="12" spans="5:5" x14ac:dyDescent="0.25">
      <c r="E12" t="s">
        <v>37</v>
      </c>
    </row>
    <row r="13" spans="5:5" x14ac:dyDescent="0.25">
      <c r="E13" t="s">
        <v>39</v>
      </c>
    </row>
    <row r="14" spans="5:5" x14ac:dyDescent="0.25">
      <c r="E14" t="s">
        <v>44</v>
      </c>
    </row>
    <row r="15" spans="5:5" x14ac:dyDescent="0.25">
      <c r="E15" t="s">
        <v>49</v>
      </c>
    </row>
    <row r="16" spans="5:5" x14ac:dyDescent="0.25">
      <c r="E16" t="s">
        <v>76</v>
      </c>
    </row>
    <row r="17" spans="5:5" x14ac:dyDescent="0.25">
      <c r="E17" t="s">
        <v>53</v>
      </c>
    </row>
    <row r="18" spans="5:5" x14ac:dyDescent="0.25">
      <c r="E18" t="s">
        <v>77</v>
      </c>
    </row>
    <row r="19" spans="5:5" x14ac:dyDescent="0.25">
      <c r="E19" t="s">
        <v>55</v>
      </c>
    </row>
    <row r="20" spans="5:5" x14ac:dyDescent="0.25">
      <c r="E20" t="s">
        <v>78</v>
      </c>
    </row>
    <row r="21" spans="5:5" x14ac:dyDescent="0.25">
      <c r="E21" t="s">
        <v>63</v>
      </c>
    </row>
    <row r="22" spans="5:5" x14ac:dyDescent="0.25">
      <c r="E22" t="s">
        <v>67</v>
      </c>
    </row>
    <row r="23" spans="5:5" x14ac:dyDescent="0.25">
      <c r="E23" t="s">
        <v>79</v>
      </c>
    </row>
    <row r="24" spans="5:5" x14ac:dyDescent="0.25">
      <c r="E24" t="s">
        <v>71</v>
      </c>
    </row>
    <row r="25" spans="5:5" x14ac:dyDescent="0.25">
      <c r="E25" t="s">
        <v>80</v>
      </c>
    </row>
    <row r="26" spans="5:5" x14ac:dyDescent="0.25">
      <c r="E26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87EF9BF8E4C64D85520BF98E8927A4" ma:contentTypeVersion="3" ma:contentTypeDescription="Ustvari nov dokument." ma:contentTypeScope="" ma:versionID="8bf16b6a8ce452f0c3d0c5482b7ea0ce">
  <xsd:schema xmlns:xsd="http://www.w3.org/2001/XMLSchema" xmlns:xs="http://www.w3.org/2001/XMLSchema" xmlns:p="http://schemas.microsoft.com/office/2006/metadata/properties" xmlns:ns2="7c2215be-1b78-4355-88ec-02a032fa6fca" targetNamespace="http://schemas.microsoft.com/office/2006/metadata/properties" ma:root="true" ma:fieldsID="58f241083efd71f30d98326d8ebb6a94" ns2:_="">
    <xsd:import namespace="7c2215be-1b78-4355-88ec-02a032fa6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215be-1b78-4355-88ec-02a032fa6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BA962-CC36-4E10-A506-37B32AD92F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63E31F-F05B-4F93-98E1-9D91A823D1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BA73D7-F67A-4163-9A1D-B78D20A09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215be-1b78-4355-88ec-02a032fa6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Kumulativa</vt:lpstr>
      <vt:lpstr>Lista cen za 1 leto</vt:lpstr>
      <vt:lpstr>List1</vt:lpstr>
      <vt:lpstr>'Lista cen za 1 leto'!_Toc96926423</vt:lpstr>
      <vt:lpstr>'Lista cen za 1 leto'!_Toc96926460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Damjan Jošt</cp:lastModifiedBy>
  <cp:revision/>
  <dcterms:created xsi:type="dcterms:W3CDTF">2021-12-27T09:15:15Z</dcterms:created>
  <dcterms:modified xsi:type="dcterms:W3CDTF">2026-07-28T06:58:49Z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0x010100FC87EF9BF8E4C64D85520BF98E8927A4</vt:lpwstr>
  </property>
</Properties>
</file>